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56" windowHeight="11640"/>
  </bookViews>
  <sheets>
    <sheet name="Лист1" sheetId="1" r:id="rId1"/>
  </sheets>
  <definedNames>
    <definedName name="_xlnm.Print_Titles" localSheetId="0">Лист1!$12:$12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1" i="1" l="1"/>
  <c r="I31" i="1"/>
  <c r="H31" i="1"/>
  <c r="J22" i="1"/>
  <c r="I22" i="1"/>
  <c r="H22" i="1"/>
  <c r="J15" i="1"/>
  <c r="I15" i="1"/>
  <c r="H15" i="1"/>
  <c r="H14" i="1" l="1"/>
  <c r="H39" i="1" s="1"/>
  <c r="J14" i="1"/>
  <c r="J39" i="1" s="1"/>
  <c r="I14" i="1"/>
  <c r="I39" i="1" s="1"/>
</calcChain>
</file>

<file path=xl/sharedStrings.xml><?xml version="1.0" encoding="utf-8"?>
<sst xmlns="http://schemas.openxmlformats.org/spreadsheetml/2006/main" count="159" uniqueCount="65">
  <si>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</si>
  <si>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</si>
  <si>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</si>
  <si>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</si>
  <si>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</si>
  <si>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</si>
  <si>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</si>
  <si>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</si>
  <si>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</si>
  <si>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</si>
  <si>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</si>
  <si>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</si>
  <si>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</si>
  <si>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</si>
  <si>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</si>
  <si>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</si>
  <si>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</si>
  <si>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</si>
  <si>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</si>
  <si>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</si>
  <si>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</si>
  <si>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</si>
  <si>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</si>
  <si>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</si>
  <si>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</si>
  <si>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</si>
  <si>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</si>
  <si>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</si>
  <si>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</si>
  <si>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</si>
  <si>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</si>
  <si>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</si>
  <si>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</si>
  <si>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</si>
  <si>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</si>
  <si>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</si>
  <si>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</si>
  <si>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</si>
  <si>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</si>
  <si>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</si>
  <si>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</si>
  <si>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</si>
  <si>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</si>
  <si>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</si>
  <si>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</si>
  <si>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</si>
  <si>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</si>
  <si>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</si>
  <si>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</si>
  <si>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</si>
  <si>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</si>
  <si>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</si>
  <si>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</si>
  <si>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</si>
  <si>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</si>
  <si>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</si>
  <si>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</si>
  <si>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</si>
  <si>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УТВЕРЖДЕНЫ</t>
  </si>
  <si>
    <t>Приложение № 6</t>
  </si>
  <si>
    <t>решением Тужинской районной Думы</t>
  </si>
  <si>
    <t>______________</t>
  </si>
  <si>
    <t>2025 год</t>
  </si>
  <si>
    <t>947</t>
  </si>
  <si>
    <t>от 19.12.2022 № 15/88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</si>
</sst>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6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4" fontId="11" fillId="2" borderId="1" xfId="0" applyNumberFormat="1" applyFont="1" applyFill="1" applyBorder="1" applyAlignment="1">
      <alignment horizontal="right" vertical="top"/>
    </xf>
    <xf numFmtId="49" fontId="6" fillId="2" borderId="1" xfId="0" applyNumberFormat="1" applyFont="1" applyFill="1" applyBorder="1" applyAlignment="1">
      <alignment horizontal="center" vertical="top"/>
    </xf>
    <xf numFmtId="4" fontId="6" fillId="2" borderId="1" xfId="0" applyNumberFormat="1" applyFont="1" applyFill="1" applyBorder="1" applyAlignment="1">
      <alignment horizontal="right" vertical="top"/>
    </xf>
    <xf numFmtId="4" fontId="11" fillId="2" borderId="1" xfId="0" applyNumberFormat="1" applyFont="1" applyFill="1" applyBorder="1" applyAlignment="1">
      <alignment horizontal="right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zoomScale="90" zoomScaleNormal="90" workbookViewId="0">
      <selection activeCell="F7" sqref="F7:J7"/>
    </sheetView>
  </sheetViews>
  <sheetFormatPr defaultRowHeight="15.6" x14ac:dyDescent="0.3"/>
  <cols>
    <col min="1" max="1" width="4.109375" style="10" customWidth="1"/>
    <col min="2" max="2" width="72.88671875" style="11" customWidth="1"/>
    <col min="3" max="3" width="6.6640625" style="11" customWidth="1"/>
    <col min="4" max="4" width="5.33203125" style="11" customWidth="1"/>
    <col min="5" max="5" width="5.6640625" style="11" customWidth="1"/>
    <col min="6" max="6" width="12.6640625" style="11" customWidth="1"/>
    <col min="7" max="7" width="7.88671875" style="11" customWidth="1"/>
    <col min="8" max="8" width="12" style="11" customWidth="1"/>
    <col min="9" max="10" width="11.109375" style="11" customWidth="1"/>
    <col min="11" max="11" width="9.109375" style="4"/>
  </cols>
  <sheetData>
    <row r="1" spans="1:11" s="1" customFormat="1" ht="18" x14ac:dyDescent="0.35">
      <c r="A1" s="8"/>
      <c r="B1" s="9"/>
      <c r="C1" s="8"/>
      <c r="D1" s="8"/>
      <c r="E1" s="8"/>
      <c r="F1" s="28" t="s">
        <v>59</v>
      </c>
      <c r="G1" s="29"/>
      <c r="H1" s="29"/>
      <c r="I1" s="29"/>
      <c r="J1" s="29"/>
      <c r="K1" s="3"/>
    </row>
    <row r="2" spans="1:11" s="1" customFormat="1" ht="18" x14ac:dyDescent="0.35">
      <c r="A2" s="8"/>
      <c r="B2" s="20"/>
      <c r="C2" s="8"/>
      <c r="D2" s="8"/>
      <c r="E2" s="8"/>
      <c r="F2" s="20"/>
      <c r="G2" s="21"/>
      <c r="H2" s="21"/>
      <c r="I2" s="21"/>
      <c r="J2" s="21"/>
      <c r="K2" s="3"/>
    </row>
    <row r="3" spans="1:11" s="1" customFormat="1" ht="18" x14ac:dyDescent="0.35">
      <c r="A3" s="8"/>
      <c r="B3" s="20"/>
      <c r="C3" s="8"/>
      <c r="D3" s="8"/>
      <c r="E3" s="8"/>
      <c r="F3" s="20" t="s">
        <v>58</v>
      </c>
      <c r="G3" s="21"/>
      <c r="H3" s="21"/>
      <c r="I3" s="21"/>
      <c r="J3" s="21"/>
      <c r="K3" s="3"/>
    </row>
    <row r="4" spans="1:11" s="1" customFormat="1" ht="18" x14ac:dyDescent="0.35">
      <c r="A4" s="8"/>
      <c r="B4" s="20"/>
      <c r="C4" s="8"/>
      <c r="D4" s="8"/>
      <c r="E4" s="8"/>
      <c r="F4" s="20"/>
      <c r="G4" s="21"/>
      <c r="H4" s="21"/>
      <c r="I4" s="21"/>
      <c r="J4" s="21"/>
      <c r="K4" s="3"/>
    </row>
    <row r="5" spans="1:11" s="1" customFormat="1" ht="18" x14ac:dyDescent="0.35">
      <c r="A5" s="8"/>
      <c r="B5" s="9"/>
      <c r="C5" s="8"/>
      <c r="D5" s="8"/>
      <c r="E5" s="8"/>
      <c r="F5" s="28" t="s">
        <v>60</v>
      </c>
      <c r="G5" s="29"/>
      <c r="H5" s="29"/>
      <c r="I5" s="29"/>
      <c r="J5" s="29"/>
      <c r="K5" s="3"/>
    </row>
    <row r="6" spans="1:11" s="1" customFormat="1" ht="18" x14ac:dyDescent="0.35">
      <c r="A6" s="8"/>
      <c r="B6" s="9"/>
      <c r="C6" s="8"/>
      <c r="D6" s="8"/>
      <c r="E6" s="8"/>
      <c r="F6" s="28" t="s">
        <v>64</v>
      </c>
      <c r="G6" s="29"/>
      <c r="H6" s="29"/>
      <c r="I6" s="29"/>
      <c r="J6" s="29"/>
      <c r="K6" s="3"/>
    </row>
    <row r="7" spans="1:11" s="1" customFormat="1" ht="18" x14ac:dyDescent="0.35">
      <c r="A7" s="8"/>
      <c r="B7" s="9"/>
      <c r="C7" s="8"/>
      <c r="D7" s="8"/>
      <c r="E7" s="9"/>
      <c r="F7" s="28"/>
      <c r="G7" s="29"/>
      <c r="H7" s="29"/>
      <c r="I7" s="29"/>
      <c r="J7" s="29"/>
      <c r="K7" s="3"/>
    </row>
    <row r="9" spans="1:11" ht="17.399999999999999" x14ac:dyDescent="0.3">
      <c r="B9" s="39" t="s">
        <v>6</v>
      </c>
      <c r="C9" s="39"/>
      <c r="D9" s="39"/>
      <c r="E9" s="39"/>
      <c r="F9" s="39"/>
      <c r="G9" s="39"/>
      <c r="H9" s="39"/>
      <c r="I9" s="39"/>
      <c r="J9" s="39"/>
    </row>
    <row r="10" spans="1:11" ht="53.25" customHeight="1" x14ac:dyDescent="0.3">
      <c r="B10" s="40" t="s">
        <v>55</v>
      </c>
      <c r="C10" s="40"/>
      <c r="D10" s="40"/>
      <c r="E10" s="40"/>
      <c r="F10" s="40"/>
      <c r="G10" s="40"/>
      <c r="H10" s="40"/>
      <c r="I10" s="40"/>
      <c r="J10" s="40"/>
    </row>
    <row r="11" spans="1:11" x14ac:dyDescent="0.3">
      <c r="I11" s="37" t="s">
        <v>7</v>
      </c>
      <c r="J11" s="38"/>
    </row>
    <row r="12" spans="1:11" ht="177" customHeight="1" x14ac:dyDescent="0.3">
      <c r="A12" s="12"/>
      <c r="B12" s="12" t="s">
        <v>16</v>
      </c>
      <c r="C12" s="12" t="s">
        <v>17</v>
      </c>
      <c r="D12" s="12" t="s">
        <v>0</v>
      </c>
      <c r="E12" s="12" t="s">
        <v>1</v>
      </c>
      <c r="F12" s="12" t="s">
        <v>2</v>
      </c>
      <c r="G12" s="12" t="s">
        <v>3</v>
      </c>
      <c r="H12" s="12" t="s">
        <v>4</v>
      </c>
      <c r="I12" s="12" t="s">
        <v>5</v>
      </c>
      <c r="J12" s="12" t="s">
        <v>62</v>
      </c>
    </row>
    <row r="13" spans="1:11" s="2" customFormat="1" x14ac:dyDescent="0.3">
      <c r="A13" s="17">
        <v>1</v>
      </c>
      <c r="B13" s="16" t="s">
        <v>8</v>
      </c>
      <c r="C13" s="23" t="s">
        <v>18</v>
      </c>
      <c r="D13" s="23" t="s">
        <v>19</v>
      </c>
      <c r="E13" s="23" t="s">
        <v>20</v>
      </c>
      <c r="F13" s="23" t="s">
        <v>21</v>
      </c>
      <c r="G13" s="23" t="s">
        <v>22</v>
      </c>
      <c r="H13" s="24">
        <v>41.9</v>
      </c>
      <c r="I13" s="24">
        <v>41.9</v>
      </c>
      <c r="J13" s="24">
        <v>41.8</v>
      </c>
      <c r="K13" s="5"/>
    </row>
    <row r="14" spans="1:11" s="2" customFormat="1" ht="31.5" customHeight="1" x14ac:dyDescent="0.3">
      <c r="A14" s="34">
        <v>2</v>
      </c>
      <c r="B14" s="31" t="s">
        <v>56</v>
      </c>
      <c r="C14" s="23" t="s">
        <v>11</v>
      </c>
      <c r="D14" s="23" t="s">
        <v>9</v>
      </c>
      <c r="E14" s="23" t="s">
        <v>9</v>
      </c>
      <c r="F14" s="23" t="s">
        <v>26</v>
      </c>
      <c r="G14" s="23" t="s">
        <v>11</v>
      </c>
      <c r="H14" s="24">
        <f>H15+H22+H29+H30+H31</f>
        <v>20410</v>
      </c>
      <c r="I14" s="24">
        <f t="shared" ref="I14:J14" si="0">I15+I22+I29+I30+I31</f>
        <v>20451</v>
      </c>
      <c r="J14" s="24">
        <f t="shared" si="0"/>
        <v>20271</v>
      </c>
      <c r="K14" s="5"/>
    </row>
    <row r="15" spans="1:11" s="2" customFormat="1" x14ac:dyDescent="0.3">
      <c r="A15" s="35"/>
      <c r="B15" s="32"/>
      <c r="C15" s="23" t="s">
        <v>27</v>
      </c>
      <c r="D15" s="23" t="s">
        <v>9</v>
      </c>
      <c r="E15" s="23" t="s">
        <v>9</v>
      </c>
      <c r="F15" s="23" t="s">
        <v>26</v>
      </c>
      <c r="G15" s="23" t="s">
        <v>11</v>
      </c>
      <c r="H15" s="24">
        <f>SUM(H16:H21)</f>
        <v>5984.6120000000001</v>
      </c>
      <c r="I15" s="24">
        <f t="shared" ref="I15:J15" si="1">SUM(I16:I21)</f>
        <v>6067.3000000000011</v>
      </c>
      <c r="J15" s="24">
        <f t="shared" si="1"/>
        <v>6019.1</v>
      </c>
      <c r="K15" s="5"/>
    </row>
    <row r="16" spans="1:11" s="2" customFormat="1" x14ac:dyDescent="0.3">
      <c r="A16" s="35"/>
      <c r="B16" s="32"/>
      <c r="C16" s="25" t="s">
        <v>27</v>
      </c>
      <c r="D16" s="25" t="s">
        <v>20</v>
      </c>
      <c r="E16" s="25" t="s">
        <v>28</v>
      </c>
      <c r="F16" s="25" t="s">
        <v>32</v>
      </c>
      <c r="G16" s="25" t="s">
        <v>33</v>
      </c>
      <c r="H16" s="26">
        <v>257.74799999999999</v>
      </c>
      <c r="I16" s="26">
        <v>258.5</v>
      </c>
      <c r="J16" s="26">
        <v>256.10000000000002</v>
      </c>
      <c r="K16" s="5"/>
    </row>
    <row r="17" spans="1:11" s="2" customFormat="1" x14ac:dyDescent="0.3">
      <c r="A17" s="35"/>
      <c r="B17" s="32"/>
      <c r="C17" s="25" t="s">
        <v>27</v>
      </c>
      <c r="D17" s="25" t="s">
        <v>29</v>
      </c>
      <c r="E17" s="25" t="s">
        <v>20</v>
      </c>
      <c r="F17" s="25" t="s">
        <v>34</v>
      </c>
      <c r="G17" s="25" t="s">
        <v>33</v>
      </c>
      <c r="H17" s="26">
        <v>2258.6529999999998</v>
      </c>
      <c r="I17" s="26">
        <v>2265.3000000000002</v>
      </c>
      <c r="J17" s="26">
        <v>2244.4</v>
      </c>
      <c r="K17" s="5"/>
    </row>
    <row r="18" spans="1:11" s="2" customFormat="1" x14ac:dyDescent="0.3">
      <c r="A18" s="35"/>
      <c r="B18" s="32"/>
      <c r="C18" s="25" t="s">
        <v>27</v>
      </c>
      <c r="D18" s="25" t="s">
        <v>29</v>
      </c>
      <c r="E18" s="25" t="s">
        <v>20</v>
      </c>
      <c r="F18" s="25" t="s">
        <v>34</v>
      </c>
      <c r="G18" s="25" t="s">
        <v>35</v>
      </c>
      <c r="H18" s="26">
        <v>224.1</v>
      </c>
      <c r="I18" s="26">
        <v>224.1</v>
      </c>
      <c r="J18" s="26">
        <v>224.1</v>
      </c>
      <c r="K18" s="5"/>
    </row>
    <row r="19" spans="1:11" s="2" customFormat="1" x14ac:dyDescent="0.3">
      <c r="A19" s="35"/>
      <c r="B19" s="32"/>
      <c r="C19" s="25" t="s">
        <v>27</v>
      </c>
      <c r="D19" s="25" t="s">
        <v>29</v>
      </c>
      <c r="E19" s="25" t="s">
        <v>30</v>
      </c>
      <c r="F19" s="25" t="s">
        <v>36</v>
      </c>
      <c r="G19" s="25" t="s">
        <v>33</v>
      </c>
      <c r="H19" s="26">
        <v>1948.3119999999999</v>
      </c>
      <c r="I19" s="26">
        <v>2034.7</v>
      </c>
      <c r="J19" s="26">
        <v>2016</v>
      </c>
      <c r="K19" s="5"/>
    </row>
    <row r="20" spans="1:11" s="2" customFormat="1" x14ac:dyDescent="0.3">
      <c r="A20" s="35"/>
      <c r="B20" s="32"/>
      <c r="C20" s="25" t="s">
        <v>27</v>
      </c>
      <c r="D20" s="25" t="s">
        <v>29</v>
      </c>
      <c r="E20" s="25" t="s">
        <v>30</v>
      </c>
      <c r="F20" s="25" t="s">
        <v>36</v>
      </c>
      <c r="G20" s="25" t="s">
        <v>35</v>
      </c>
      <c r="H20" s="26">
        <v>620.6</v>
      </c>
      <c r="I20" s="26">
        <v>620.6</v>
      </c>
      <c r="J20" s="26">
        <v>620.6</v>
      </c>
      <c r="K20" s="5"/>
    </row>
    <row r="21" spans="1:11" s="2" customFormat="1" x14ac:dyDescent="0.3">
      <c r="A21" s="35"/>
      <c r="B21" s="32"/>
      <c r="C21" s="25" t="s">
        <v>27</v>
      </c>
      <c r="D21" s="25" t="s">
        <v>29</v>
      </c>
      <c r="E21" s="25" t="s">
        <v>31</v>
      </c>
      <c r="F21" s="25" t="s">
        <v>37</v>
      </c>
      <c r="G21" s="25" t="s">
        <v>33</v>
      </c>
      <c r="H21" s="26">
        <v>675.19899999999996</v>
      </c>
      <c r="I21" s="26">
        <v>664.1</v>
      </c>
      <c r="J21" s="26">
        <v>657.9</v>
      </c>
      <c r="K21" s="5"/>
    </row>
    <row r="22" spans="1:11" s="2" customFormat="1" x14ac:dyDescent="0.3">
      <c r="A22" s="35"/>
      <c r="B22" s="32"/>
      <c r="C22" s="23" t="s">
        <v>18</v>
      </c>
      <c r="D22" s="23" t="s">
        <v>9</v>
      </c>
      <c r="E22" s="23" t="s">
        <v>9</v>
      </c>
      <c r="F22" s="23" t="s">
        <v>26</v>
      </c>
      <c r="G22" s="23" t="s">
        <v>11</v>
      </c>
      <c r="H22" s="24">
        <f>SUM(H23:H28)</f>
        <v>8444.33</v>
      </c>
      <c r="I22" s="24">
        <f t="shared" ref="I22:J22" si="2">SUM(I23:I28)</f>
        <v>8412.5</v>
      </c>
      <c r="J22" s="24">
        <f t="shared" si="2"/>
        <v>8335.8000000000011</v>
      </c>
      <c r="K22" s="5"/>
    </row>
    <row r="23" spans="1:11" s="2" customFormat="1" x14ac:dyDescent="0.3">
      <c r="A23" s="35"/>
      <c r="B23" s="32"/>
      <c r="C23" s="25" t="s">
        <v>18</v>
      </c>
      <c r="D23" s="25" t="s">
        <v>20</v>
      </c>
      <c r="E23" s="25" t="s">
        <v>28</v>
      </c>
      <c r="F23" s="25" t="s">
        <v>32</v>
      </c>
      <c r="G23" s="25" t="s">
        <v>33</v>
      </c>
      <c r="H23" s="26">
        <v>501.48899999999998</v>
      </c>
      <c r="I23" s="26">
        <v>502.9</v>
      </c>
      <c r="J23" s="26">
        <v>498.3</v>
      </c>
      <c r="K23" s="5"/>
    </row>
    <row r="24" spans="1:11" s="2" customFormat="1" x14ac:dyDescent="0.3">
      <c r="A24" s="35"/>
      <c r="B24" s="32"/>
      <c r="C24" s="25" t="s">
        <v>18</v>
      </c>
      <c r="D24" s="25" t="s">
        <v>29</v>
      </c>
      <c r="E24" s="25" t="s">
        <v>30</v>
      </c>
      <c r="F24" s="25" t="s">
        <v>38</v>
      </c>
      <c r="G24" s="25" t="s">
        <v>23</v>
      </c>
      <c r="H24" s="26">
        <v>689.28899999999999</v>
      </c>
      <c r="I24" s="26">
        <v>677.9</v>
      </c>
      <c r="J24" s="26">
        <v>671.7</v>
      </c>
      <c r="K24" s="5"/>
    </row>
    <row r="25" spans="1:11" s="2" customFormat="1" x14ac:dyDescent="0.3">
      <c r="A25" s="35"/>
      <c r="B25" s="32"/>
      <c r="C25" s="25" t="s">
        <v>18</v>
      </c>
      <c r="D25" s="25" t="s">
        <v>19</v>
      </c>
      <c r="E25" s="25" t="s">
        <v>20</v>
      </c>
      <c r="F25" s="25" t="s">
        <v>39</v>
      </c>
      <c r="G25" s="25" t="s">
        <v>23</v>
      </c>
      <c r="H25" s="26">
        <v>2578.1460000000002</v>
      </c>
      <c r="I25" s="26">
        <v>2536.3000000000002</v>
      </c>
      <c r="J25" s="26">
        <v>2513.1999999999998</v>
      </c>
      <c r="K25" s="5"/>
    </row>
    <row r="26" spans="1:11" s="2" customFormat="1" x14ac:dyDescent="0.3">
      <c r="A26" s="35"/>
      <c r="B26" s="32"/>
      <c r="C26" s="25" t="s">
        <v>18</v>
      </c>
      <c r="D26" s="25" t="s">
        <v>19</v>
      </c>
      <c r="E26" s="25" t="s">
        <v>20</v>
      </c>
      <c r="F26" s="25" t="s">
        <v>40</v>
      </c>
      <c r="G26" s="25" t="s">
        <v>23</v>
      </c>
      <c r="H26" s="26">
        <v>513.02599999999995</v>
      </c>
      <c r="I26" s="26">
        <v>505.7</v>
      </c>
      <c r="J26" s="26">
        <v>501.6</v>
      </c>
      <c r="K26" s="5"/>
    </row>
    <row r="27" spans="1:11" s="2" customFormat="1" x14ac:dyDescent="0.3">
      <c r="A27" s="35"/>
      <c r="B27" s="32"/>
      <c r="C27" s="25" t="s">
        <v>18</v>
      </c>
      <c r="D27" s="25" t="s">
        <v>19</v>
      </c>
      <c r="E27" s="25" t="s">
        <v>20</v>
      </c>
      <c r="F27" s="25" t="s">
        <v>41</v>
      </c>
      <c r="G27" s="25" t="s">
        <v>23</v>
      </c>
      <c r="H27" s="26">
        <v>2072.9169999999999</v>
      </c>
      <c r="I27" s="26">
        <v>2038.7</v>
      </c>
      <c r="J27" s="26">
        <v>2019.9</v>
      </c>
      <c r="K27" s="5"/>
    </row>
    <row r="28" spans="1:11" s="2" customFormat="1" x14ac:dyDescent="0.3">
      <c r="A28" s="35"/>
      <c r="B28" s="32"/>
      <c r="C28" s="25" t="s">
        <v>18</v>
      </c>
      <c r="D28" s="25" t="s">
        <v>19</v>
      </c>
      <c r="E28" s="25" t="s">
        <v>28</v>
      </c>
      <c r="F28" s="25" t="s">
        <v>42</v>
      </c>
      <c r="G28" s="25" t="s">
        <v>33</v>
      </c>
      <c r="H28" s="26">
        <v>2089.4630000000002</v>
      </c>
      <c r="I28" s="26">
        <v>2151</v>
      </c>
      <c r="J28" s="26">
        <v>2131.1</v>
      </c>
      <c r="K28" s="5"/>
    </row>
    <row r="29" spans="1:11" s="2" customFormat="1" x14ac:dyDescent="0.3">
      <c r="A29" s="35"/>
      <c r="B29" s="32"/>
      <c r="C29" s="23" t="s">
        <v>63</v>
      </c>
      <c r="D29" s="23" t="s">
        <v>20</v>
      </c>
      <c r="E29" s="23" t="s">
        <v>48</v>
      </c>
      <c r="F29" s="23" t="s">
        <v>49</v>
      </c>
      <c r="G29" s="23" t="s">
        <v>33</v>
      </c>
      <c r="H29" s="24">
        <v>225.43100000000001</v>
      </c>
      <c r="I29" s="24">
        <v>226.1</v>
      </c>
      <c r="J29" s="24">
        <v>224</v>
      </c>
      <c r="K29" s="5"/>
    </row>
    <row r="30" spans="1:11" s="2" customFormat="1" x14ac:dyDescent="0.3">
      <c r="A30" s="35"/>
      <c r="B30" s="32"/>
      <c r="C30" s="23" t="s">
        <v>43</v>
      </c>
      <c r="D30" s="23" t="s">
        <v>20</v>
      </c>
      <c r="E30" s="23" t="s">
        <v>28</v>
      </c>
      <c r="F30" s="23" t="s">
        <v>32</v>
      </c>
      <c r="G30" s="23" t="s">
        <v>33</v>
      </c>
      <c r="H30" s="24">
        <v>1026.1079999999999</v>
      </c>
      <c r="I30" s="24">
        <v>1009.2</v>
      </c>
      <c r="J30" s="24">
        <v>999.9</v>
      </c>
      <c r="K30" s="5"/>
    </row>
    <row r="31" spans="1:11" s="2" customFormat="1" x14ac:dyDescent="0.3">
      <c r="A31" s="35"/>
      <c r="B31" s="32"/>
      <c r="C31" s="23" t="s">
        <v>24</v>
      </c>
      <c r="D31" s="23" t="s">
        <v>9</v>
      </c>
      <c r="E31" s="23" t="s">
        <v>9</v>
      </c>
      <c r="F31" s="23" t="s">
        <v>26</v>
      </c>
      <c r="G31" s="23" t="s">
        <v>11</v>
      </c>
      <c r="H31" s="24">
        <f>SUM(H32:H34)</f>
        <v>4729.5190000000002</v>
      </c>
      <c r="I31" s="24">
        <f t="shared" ref="I31:J31" si="3">SUM(I32:I34)</f>
        <v>4735.8999999999996</v>
      </c>
      <c r="J31" s="24">
        <f t="shared" si="3"/>
        <v>4692.2000000000007</v>
      </c>
      <c r="K31" s="5"/>
    </row>
    <row r="32" spans="1:11" s="2" customFormat="1" x14ac:dyDescent="0.3">
      <c r="A32" s="35"/>
      <c r="B32" s="32"/>
      <c r="C32" s="25" t="s">
        <v>24</v>
      </c>
      <c r="D32" s="25" t="s">
        <v>20</v>
      </c>
      <c r="E32" s="25" t="s">
        <v>44</v>
      </c>
      <c r="F32" s="25" t="s">
        <v>45</v>
      </c>
      <c r="G32" s="25" t="s">
        <v>33</v>
      </c>
      <c r="H32" s="26">
        <v>374.17700000000002</v>
      </c>
      <c r="I32" s="26">
        <v>368</v>
      </c>
      <c r="J32" s="26">
        <v>364.6</v>
      </c>
      <c r="K32" s="5"/>
    </row>
    <row r="33" spans="1:11" s="2" customFormat="1" x14ac:dyDescent="0.3">
      <c r="A33" s="35"/>
      <c r="B33" s="32"/>
      <c r="C33" s="25" t="s">
        <v>24</v>
      </c>
      <c r="D33" s="25" t="s">
        <v>20</v>
      </c>
      <c r="E33" s="25" t="s">
        <v>28</v>
      </c>
      <c r="F33" s="25" t="s">
        <v>32</v>
      </c>
      <c r="G33" s="25" t="s">
        <v>33</v>
      </c>
      <c r="H33" s="26">
        <v>3966.07</v>
      </c>
      <c r="I33" s="26">
        <v>3977.5</v>
      </c>
      <c r="J33" s="26">
        <v>3940.8</v>
      </c>
      <c r="K33" s="5"/>
    </row>
    <row r="34" spans="1:11" s="2" customFormat="1" x14ac:dyDescent="0.3">
      <c r="A34" s="36"/>
      <c r="B34" s="33"/>
      <c r="C34" s="25" t="s">
        <v>24</v>
      </c>
      <c r="D34" s="25" t="s">
        <v>30</v>
      </c>
      <c r="E34" s="25" t="s">
        <v>46</v>
      </c>
      <c r="F34" s="25" t="s">
        <v>47</v>
      </c>
      <c r="G34" s="25" t="s">
        <v>33</v>
      </c>
      <c r="H34" s="26">
        <v>389.27199999999999</v>
      </c>
      <c r="I34" s="26">
        <v>390.4</v>
      </c>
      <c r="J34" s="26">
        <v>386.8</v>
      </c>
      <c r="K34" s="5"/>
    </row>
    <row r="35" spans="1:11" s="2" customFormat="1" ht="31.2" x14ac:dyDescent="0.3">
      <c r="A35" s="18">
        <v>3</v>
      </c>
      <c r="B35" s="13" t="s">
        <v>12</v>
      </c>
      <c r="C35" s="23" t="s">
        <v>24</v>
      </c>
      <c r="D35" s="23" t="s">
        <v>28</v>
      </c>
      <c r="E35" s="23" t="s">
        <v>31</v>
      </c>
      <c r="F35" s="23" t="s">
        <v>50</v>
      </c>
      <c r="G35" s="23" t="s">
        <v>22</v>
      </c>
      <c r="H35" s="24">
        <v>19289</v>
      </c>
      <c r="I35" s="24">
        <v>19987</v>
      </c>
      <c r="J35" s="24">
        <v>19071</v>
      </c>
      <c r="K35" s="5"/>
    </row>
    <row r="36" spans="1:11" s="2" customFormat="1" x14ac:dyDescent="0.3">
      <c r="A36" s="18">
        <v>4</v>
      </c>
      <c r="B36" s="13" t="s">
        <v>13</v>
      </c>
      <c r="C36" s="23" t="s">
        <v>24</v>
      </c>
      <c r="D36" s="23" t="s">
        <v>28</v>
      </c>
      <c r="E36" s="23" t="s">
        <v>51</v>
      </c>
      <c r="F36" s="23" t="s">
        <v>52</v>
      </c>
      <c r="G36" s="23" t="s">
        <v>22</v>
      </c>
      <c r="H36" s="24">
        <v>0</v>
      </c>
      <c r="I36" s="24">
        <v>0</v>
      </c>
      <c r="J36" s="24">
        <v>5192.6000000000004</v>
      </c>
      <c r="K36" s="5"/>
    </row>
    <row r="37" spans="1:11" s="2" customFormat="1" ht="47.25" customHeight="1" x14ac:dyDescent="0.3">
      <c r="A37" s="19">
        <v>5</v>
      </c>
      <c r="B37" s="13" t="s">
        <v>14</v>
      </c>
      <c r="C37" s="23" t="s">
        <v>27</v>
      </c>
      <c r="D37" s="23" t="s">
        <v>29</v>
      </c>
      <c r="E37" s="23" t="s">
        <v>29</v>
      </c>
      <c r="F37" s="23" t="s">
        <v>53</v>
      </c>
      <c r="G37" s="23" t="s">
        <v>22</v>
      </c>
      <c r="H37" s="24">
        <v>142.47</v>
      </c>
      <c r="I37" s="24">
        <v>135</v>
      </c>
      <c r="J37" s="24">
        <v>135</v>
      </c>
      <c r="K37" s="5"/>
    </row>
    <row r="38" spans="1:11" s="2" customFormat="1" ht="47.25" customHeight="1" x14ac:dyDescent="0.3">
      <c r="A38" s="18">
        <v>6</v>
      </c>
      <c r="B38" s="22" t="s">
        <v>15</v>
      </c>
      <c r="C38" s="23" t="s">
        <v>24</v>
      </c>
      <c r="D38" s="23" t="s">
        <v>29</v>
      </c>
      <c r="E38" s="23" t="s">
        <v>25</v>
      </c>
      <c r="F38" s="23" t="s">
        <v>54</v>
      </c>
      <c r="G38" s="23" t="s">
        <v>22</v>
      </c>
      <c r="H38" s="24">
        <v>83.96</v>
      </c>
      <c r="I38" s="24">
        <v>83.96</v>
      </c>
      <c r="J38" s="24">
        <v>83.96</v>
      </c>
      <c r="K38" s="5"/>
    </row>
    <row r="39" spans="1:11" s="7" customFormat="1" x14ac:dyDescent="0.3">
      <c r="A39" s="14"/>
      <c r="B39" s="15" t="s">
        <v>57</v>
      </c>
      <c r="C39" s="23" t="s">
        <v>11</v>
      </c>
      <c r="D39" s="23" t="s">
        <v>9</v>
      </c>
      <c r="E39" s="23" t="s">
        <v>9</v>
      </c>
      <c r="F39" s="23" t="s">
        <v>10</v>
      </c>
      <c r="G39" s="23" t="s">
        <v>11</v>
      </c>
      <c r="H39" s="27">
        <f>H13+H14+H35+H36+H37+H38</f>
        <v>39967.33</v>
      </c>
      <c r="I39" s="27">
        <f t="shared" ref="I39:J39" si="4">I13+I14+I35+I36+I37+I38</f>
        <v>40698.86</v>
      </c>
      <c r="J39" s="27">
        <f t="shared" si="4"/>
        <v>44795.360000000001</v>
      </c>
      <c r="K39" s="6"/>
    </row>
    <row r="42" spans="1:11" ht="14.4" x14ac:dyDescent="0.3">
      <c r="A42" s="30" t="s">
        <v>61</v>
      </c>
      <c r="B42" s="30"/>
      <c r="C42" s="30"/>
      <c r="D42" s="30"/>
      <c r="E42" s="30"/>
      <c r="F42" s="30"/>
      <c r="G42" s="30"/>
      <c r="H42" s="30"/>
      <c r="I42" s="30"/>
      <c r="J42" s="30"/>
    </row>
  </sheetData>
  <sheetProtection formatCells="0" formatColumns="0" formatRows="0" insertColumns="0" insertRows="0" insertHyperlinks="0" deleteColumns="0" deleteRows="0" sort="0" autoFilter="0" pivotTables="0"/>
  <mergeCells count="10">
    <mergeCell ref="F1:J1"/>
    <mergeCell ref="F5:J5"/>
    <mergeCell ref="F6:J6"/>
    <mergeCell ref="F7:J7"/>
    <mergeCell ref="A42:J42"/>
    <mergeCell ref="B14:B34"/>
    <mergeCell ref="A14:A34"/>
    <mergeCell ref="I11:J11"/>
    <mergeCell ref="B9:J9"/>
    <mergeCell ref="B10:J10"/>
  </mergeCells>
  <pageMargins left="0.51181102362204722" right="0.51181102362204722" top="0.78740157480314965" bottom="0.51181102362204722" header="0.31496062992125984" footer="0.31496062992125984"/>
  <pageSetup paperSize="9" scale="61" fitToHeight="2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Администратор</cp:lastModifiedBy>
  <cp:lastPrinted>2022-11-25T07:31:19Z</cp:lastPrinted>
  <dcterms:created xsi:type="dcterms:W3CDTF">2021-10-06T14:36:51Z</dcterms:created>
  <dcterms:modified xsi:type="dcterms:W3CDTF">2022-12-21T08:37:51Z</dcterms:modified>
</cp:coreProperties>
</file>